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codeName="Questa_cartella_di_lavoro" defaultThemeVersion="124226"/>
  <xr:revisionPtr revIDLastSave="0" documentId="13_ncr:1_{522C1992-CE29-42AD-8365-C8126A21FD15}" xr6:coauthVersionLast="36" xr6:coauthVersionMax="36" xr10:uidLastSave="{00000000-0000-0000-0000-000000000000}"/>
  <bookViews>
    <workbookView xWindow="0" yWindow="0" windowWidth="19416" windowHeight="7980" xr2:uid="{00000000-000D-0000-FFFF-FFFF00000000}"/>
  </bookViews>
  <sheets>
    <sheet name="Foglio1" sheetId="1" r:id="rId1"/>
  </sheets>
  <definedNames>
    <definedName name="_xlnm.Print_Area" localSheetId="0">Foglio1!$A$1:$D$21</definedName>
  </definedNames>
  <calcPr calcId="191029"/>
</workbook>
</file>

<file path=xl/calcChain.xml><?xml version="1.0" encoding="utf-8"?>
<calcChain xmlns="http://schemas.openxmlformats.org/spreadsheetml/2006/main">
  <c r="D10" i="1" l="1"/>
  <c r="F5" i="1" s="1"/>
  <c r="G10" i="1" s="1"/>
</calcChain>
</file>

<file path=xl/sharedStrings.xml><?xml version="1.0" encoding="utf-8"?>
<sst xmlns="http://schemas.openxmlformats.org/spreadsheetml/2006/main" count="23" uniqueCount="23">
  <si>
    <t>…………………………………………………….</t>
  </si>
  <si>
    <t xml:space="preserve">Luogo e data: </t>
  </si>
  <si>
    <t>………………………………………………………………..</t>
  </si>
  <si>
    <t>Inserire lo Sconto%</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</si>
  <si>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</si>
  <si>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</si>
  <si>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</si>
  <si>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</si>
  <si>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</si>
  <si>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t>FORNITURA OGGETTO DELL'APPALTO</t>
  </si>
  <si>
    <r>
      <rPr>
        <b/>
        <sz val="14"/>
        <rFont val="Calibri"/>
        <family val="2"/>
        <scheme val="minor"/>
      </rPr>
      <t>N.B.</t>
    </r>
    <r>
      <rPr>
        <sz val="14"/>
        <rFont val="Calibri"/>
        <family val="2"/>
        <scheme val="minor"/>
      </rPr>
      <t xml:space="preserve"> Lo schema di offerta economica deve essere compilato, in ogni sua parte (tutte le celle di colore verde), stampato e firmato dal Legale Rappresentante o procuratore minuto dei relativi poteri, e dovrà essere allegata copia del documento di identità del sottoscrittore.</t>
    </r>
  </si>
  <si>
    <r>
      <rPr>
        <b/>
        <sz val="14"/>
        <rFont val="Calibri"/>
        <family val="2"/>
        <scheme val="minor"/>
      </rPr>
      <t>N.B.</t>
    </r>
    <r>
      <rPr>
        <sz val="14"/>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</si>
  <si>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N.B. Lo Schema di Offerta Economica deve essere compilato in ogni sua parte (tutte le celle di colore verde), stampato e firmato dal Legale Rappresentante o procuratore munito dei relativi poteri e dovrà essere allegata copia del documento di identità del sottoscrittore</t>
  </si>
  <si>
    <t>Indicare OBBLIGATORIAMENTE il Costo (in Euro) del personale (da intendersi compreso nel prezzo offerto)</t>
  </si>
  <si>
    <t>Indicare OBBLIGATORIAMENTE i Costi Aziendali (in Euro) propri relativi alla salute ed alla sicurezza sui luoghi di lavoro (da intendersi compreso nel prezzo offerto)</t>
  </si>
  <si>
    <t>• la presente offerta è irrevocabile e impegnativa per 180 giorni dal termine ultimo per la presentazione dell’offerta                                                                                                                                                                                                                                          • il prezzo unitario del prodotto offerto è comprensivo di ogni prestazione, fornitura ed onere, necessari a garantire la completa esecuzione a regola d’arte della fornitura oggetto della presente procedura</t>
  </si>
  <si>
    <r>
      <t xml:space="preserve">dichiara di voler presentare la presente offerta e che:                                                                                                                                                                                                                                                                                           • </t>
    </r>
    <r>
      <rPr>
        <b/>
        <i/>
        <u/>
        <sz val="14"/>
        <color theme="1"/>
        <rFont val="Calibri"/>
        <family val="2"/>
        <scheme val="minor"/>
      </rPr>
      <t xml:space="preserve">non è ammessa offerta pari o superiore al valore unitario del prodotto posto a base d’asta </t>
    </r>
    <r>
      <rPr>
        <sz val="14"/>
        <color theme="1"/>
        <rFont val="Calibri"/>
        <family val="2"/>
        <scheme val="minor"/>
      </rPr>
      <t xml:space="preserv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r>
  </si>
  <si>
    <t>Corrispettivo Complessivo stimato (iva esclusa) €</t>
  </si>
  <si>
    <r>
      <t xml:space="preserve">OFFERTA ECONOMICA - RDO per l'affidamento della fornitura triennale di mezzi di contrasto per RMN e TAC del Centro Nazionale di Adroterapia Oncologica (CNAO) di Pavia - </t>
    </r>
    <r>
      <rPr>
        <b/>
        <sz val="26"/>
        <color rgb="FFFF0000"/>
        <rFont val="Calibri"/>
        <family val="2"/>
        <scheme val="minor"/>
      </rPr>
      <t>CIG ______________</t>
    </r>
    <r>
      <rPr>
        <b/>
        <sz val="26"/>
        <rFont val="Calibri"/>
        <family val="2"/>
        <scheme val="minor"/>
      </rPr>
      <t xml:space="preserve"> - </t>
    </r>
    <r>
      <rPr>
        <b/>
        <sz val="26"/>
        <color rgb="FFFF0000"/>
        <rFont val="Calibri"/>
        <family val="2"/>
        <scheme val="minor"/>
      </rPr>
      <t>Lotto 2</t>
    </r>
    <r>
      <rPr>
        <b/>
        <sz val="26"/>
        <rFont val="Calibri"/>
        <family val="2"/>
        <scheme val="minor"/>
      </rPr>
      <t xml:space="preserve"> </t>
    </r>
    <r>
      <rPr>
        <b/>
        <sz val="26"/>
        <color rgb="FFFF0000"/>
        <rFont val="Calibri"/>
        <family val="2"/>
        <scheme val="minor"/>
      </rPr>
      <t>Medrad Kit TAC</t>
    </r>
  </si>
  <si>
    <r>
      <t xml:space="preserve">Fornitura triennale di mezzi di contrasto per RMN e TAC del Centro Nazionale di Adroterapia Oncologica (CNAO) di Pavia - </t>
    </r>
    <r>
      <rPr>
        <b/>
        <sz val="14"/>
        <color rgb="FFFF0000"/>
        <rFont val="Calibri"/>
        <family val="2"/>
        <scheme val="minor"/>
      </rPr>
      <t>CIG ______________ - Lotto 2 Medrad Kit TAC</t>
    </r>
  </si>
  <si>
    <t>Prezzo unitario del prodotto offerto (€/kit)</t>
  </si>
  <si>
    <r>
      <t>Valore unitario del prodotto posto a base d'asta (</t>
    </r>
    <r>
      <rPr>
        <b/>
        <sz val="14"/>
        <rFont val="Calibri"/>
        <family val="2"/>
        <scheme val="minor"/>
      </rPr>
      <t>€/kit</t>
    </r>
    <r>
      <rPr>
        <b/>
        <sz val="14"/>
        <color theme="1"/>
        <rFont val="Calibri"/>
        <family val="2"/>
        <scheme val="minor"/>
      </rPr>
      <t>)</t>
    </r>
  </si>
  <si>
    <t>Fabbisogno Massimo Teorico Stimato (n.kit) (include quinto d'obbligo)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</si>
</sst>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0.00\ &quot;€&quot;"/>
    <numFmt numFmtId="165" formatCode="_-* #,##0\ _€_-;\-* #,##0\ _€_-;_-* &quot;-&quot;??\ _€_-;_-@_-"/>
    <numFmt numFmtId="166" formatCode="#,##0.00\ &quot;€&quot;;[Red]#,##0.00\ &quot;€&quot;"/>
  </numFmts>
  <fonts count="17" x14ac:knownFonts="1">
    <font>
      <sz val="11"/>
      <color theme="1"/>
      <name val="Calibri"/>
      <family val="2"/>
      <scheme val="minor"/>
    </font>
    <font>
      <b/>
      <sz val="11"/>
      <color theme="1"/>
      <name val="Calibri"/>
      <family val="2"/>
      <scheme val="minor"/>
    </font>
    <font>
      <sz val="11"/>
      <name val="Calibri"/>
      <family val="2"/>
      <scheme val="minor"/>
    </font>
    <font>
      <b/>
      <i/>
      <sz val="11"/>
      <color theme="1"/>
      <name val="Calibri"/>
      <family val="2"/>
      <scheme val="minor"/>
    </font>
    <font>
      <b/>
      <sz val="14"/>
      <name val="Calibri"/>
      <family val="2"/>
      <scheme val="minor"/>
    </font>
    <font>
      <b/>
      <sz val="14"/>
      <color rgb="FFFF0000"/>
      <name val="Calibri"/>
      <family val="2"/>
      <scheme val="minor"/>
    </font>
    <font>
      <b/>
      <sz val="14"/>
      <color theme="1"/>
      <name val="Calibri"/>
      <family val="2"/>
      <scheme val="minor"/>
    </font>
    <font>
      <b/>
      <sz val="18"/>
      <name val="Calibri"/>
      <family val="2"/>
      <scheme val="minor"/>
    </font>
    <font>
      <sz val="14"/>
      <color theme="1"/>
      <name val="Calibri"/>
      <family val="2"/>
      <scheme val="minor"/>
    </font>
    <font>
      <sz val="14"/>
      <name val="Calibri"/>
      <family val="2"/>
      <scheme val="minor"/>
    </font>
    <font>
      <sz val="14"/>
      <color rgb="FFFF0000"/>
      <name val="Calibri"/>
      <family val="2"/>
      <scheme val="minor"/>
    </font>
    <font>
      <b/>
      <i/>
      <u/>
      <sz val="14"/>
      <color theme="1"/>
      <name val="Calibri"/>
      <family val="2"/>
      <scheme val="minor"/>
    </font>
    <font>
      <b/>
      <sz val="26"/>
      <color rgb="FFFF0000"/>
      <name val="Calibri"/>
      <family val="2"/>
      <scheme val="minor"/>
    </font>
    <font>
      <b/>
      <sz val="26"/>
      <name val="Calibri"/>
      <family val="2"/>
      <scheme val="minor"/>
    </font>
    <font>
      <sz val="11"/>
      <color theme="1"/>
      <name val="Calibri"/>
      <family val="2"/>
      <scheme val="minor"/>
    </font>
    <font>
      <sz val="11"/>
      <color theme="0"/>
      <name val="Calibri"/>
      <family val="2"/>
      <scheme val="minor"/>
    </font>
    <font>
      <sz val="24"/>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9">
    <xf numFmtId="0" fontId="0" fillId="0" borderId="0" xfId="0"/>
    <xf numFmtId="0" fontId="0" fillId="0" borderId="0" xfId="0" applyProtection="1"/>
    <xf numFmtId="0" fontId="1" fillId="0" borderId="0" xfId="0" applyFont="1" applyBorder="1" applyAlignment="1" applyProtection="1">
      <alignment horizontal="center" vertical="center"/>
    </xf>
    <xf numFmtId="0" fontId="2" fillId="0" borderId="0" xfId="0" applyFont="1" applyProtection="1"/>
    <xf numFmtId="0" fontId="2"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3" fillId="0" borderId="5" xfId="0" applyFont="1" applyBorder="1" applyAlignment="1" applyProtection="1">
      <alignment vertical="center" wrapText="1"/>
    </xf>
    <xf numFmtId="164" fontId="3"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2" borderId="5" xfId="0" applyFont="1" applyFill="1" applyBorder="1" applyAlignment="1" applyProtection="1">
      <alignment horizontal="left" vertical="center" wrapText="1"/>
    </xf>
    <xf numFmtId="0" fontId="6" fillId="2" borderId="7" xfId="0" applyFont="1" applyFill="1" applyBorder="1" applyAlignment="1" applyProtection="1">
      <alignment horizontal="center" vertical="center" wrapText="1"/>
    </xf>
    <xf numFmtId="9" fontId="6" fillId="2" borderId="5" xfId="0" applyNumberFormat="1" applyFont="1" applyFill="1" applyBorder="1" applyAlignment="1" applyProtection="1">
      <alignment horizontal="center" vertical="center" wrapText="1"/>
    </xf>
    <xf numFmtId="0" fontId="6" fillId="4" borderId="1" xfId="0" applyFont="1" applyFill="1" applyBorder="1" applyAlignment="1" applyProtection="1">
      <alignment horizontal="center" vertical="center" wrapText="1"/>
    </xf>
    <xf numFmtId="0" fontId="4" fillId="0" borderId="1" xfId="0" applyFont="1" applyBorder="1" applyAlignment="1" applyProtection="1">
      <alignment horizontal="left" vertical="center" wrapText="1"/>
    </xf>
    <xf numFmtId="10" fontId="6" fillId="3" borderId="1" xfId="0" applyNumberFormat="1" applyFont="1" applyFill="1" applyBorder="1" applyAlignment="1" applyProtection="1">
      <alignment horizontal="center" vertical="center"/>
      <protection locked="0"/>
    </xf>
    <xf numFmtId="164" fontId="6" fillId="3" borderId="1" xfId="0" applyNumberFormat="1" applyFont="1" applyFill="1" applyBorder="1" applyAlignment="1" applyProtection="1">
      <alignment horizontal="center" vertical="center"/>
      <protection locked="0"/>
    </xf>
    <xf numFmtId="164" fontId="6" fillId="3" borderId="4" xfId="0" applyNumberFormat="1" applyFont="1" applyFill="1" applyBorder="1" applyAlignment="1" applyProtection="1">
      <alignment horizontal="center" vertical="center"/>
      <protection locked="0"/>
    </xf>
    <xf numFmtId="0" fontId="8" fillId="0" borderId="0" xfId="0" applyFont="1" applyProtection="1"/>
    <xf numFmtId="0" fontId="10" fillId="0" borderId="0" xfId="0" applyFont="1" applyProtection="1"/>
    <xf numFmtId="0" fontId="5" fillId="0" borderId="0" xfId="0" applyFont="1" applyAlignment="1" applyProtection="1">
      <alignment horizontal="left"/>
    </xf>
    <xf numFmtId="0" fontId="4" fillId="0" borderId="0" xfId="0" applyFont="1" applyAlignment="1" applyProtection="1">
      <alignment horizontal="center"/>
    </xf>
    <xf numFmtId="0" fontId="9" fillId="0" borderId="0" xfId="0" applyFont="1" applyProtection="1"/>
    <xf numFmtId="0" fontId="0" fillId="0" borderId="0" xfId="0" applyAlignment="1" applyProtection="1">
      <alignment wrapText="1"/>
    </xf>
    <xf numFmtId="9" fontId="6" fillId="2" borderId="1" xfId="0" applyNumberFormat="1" applyFont="1" applyFill="1" applyBorder="1" applyAlignment="1" applyProtection="1">
      <alignment horizontal="center" vertical="center" wrapText="1"/>
    </xf>
    <xf numFmtId="165" fontId="16" fillId="0" borderId="1" xfId="1" applyNumberFormat="1" applyFont="1" applyBorder="1" applyProtection="1"/>
    <xf numFmtId="166" fontId="4" fillId="4" borderId="1" xfId="0" applyNumberFormat="1" applyFont="1" applyFill="1" applyBorder="1" applyAlignment="1" applyProtection="1">
      <alignment horizontal="center" vertical="center"/>
    </xf>
    <xf numFmtId="0" fontId="15" fillId="0" borderId="0" xfId="0" applyFont="1" applyProtection="1"/>
    <xf numFmtId="166" fontId="16" fillId="0" borderId="3" xfId="1" applyNumberFormat="1" applyFont="1" applyBorder="1" applyAlignment="1" applyProtection="1"/>
    <xf numFmtId="0" fontId="11" fillId="0" borderId="0" xfId="0" applyFont="1" applyAlignment="1" applyProtection="1">
      <alignment horizontal="left" wrapText="1"/>
    </xf>
    <xf numFmtId="0" fontId="9" fillId="0" borderId="12" xfId="0" applyFont="1" applyBorder="1" applyAlignment="1" applyProtection="1">
      <alignment horizontal="left" wrapText="1"/>
    </xf>
    <xf numFmtId="0" fontId="9" fillId="0" borderId="13" xfId="0" applyFont="1" applyBorder="1" applyAlignment="1" applyProtection="1">
      <alignment horizontal="left" wrapText="1"/>
    </xf>
    <xf numFmtId="0" fontId="9" fillId="0" borderId="14" xfId="0" applyFont="1" applyBorder="1" applyAlignment="1" applyProtection="1">
      <alignment horizontal="left" wrapText="1"/>
    </xf>
    <xf numFmtId="0" fontId="7" fillId="0" borderId="7" xfId="0" applyFont="1" applyBorder="1" applyAlignment="1" applyProtection="1">
      <alignment horizontal="center" vertical="center" wrapText="1"/>
    </xf>
    <xf numFmtId="0" fontId="7" fillId="0" borderId="11" xfId="0" applyFont="1" applyBorder="1" applyAlignment="1" applyProtection="1">
      <alignment horizontal="center" vertical="center"/>
    </xf>
    <xf numFmtId="0" fontId="7" fillId="0" borderId="8" xfId="0" applyFont="1" applyBorder="1" applyAlignment="1" applyProtection="1">
      <alignment horizontal="center" vertical="center"/>
    </xf>
    <xf numFmtId="0" fontId="6" fillId="0" borderId="9" xfId="0" applyFont="1" applyBorder="1" applyAlignment="1" applyProtection="1">
      <alignment horizontal="left" vertical="center" wrapText="1"/>
    </xf>
    <xf numFmtId="0" fontId="6" fillId="0" borderId="10"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6" fillId="0" borderId="2" xfId="0" applyFont="1" applyBorder="1" applyAlignment="1" applyProtection="1">
      <alignment horizontal="left" vertical="center" wrapText="1"/>
    </xf>
    <xf numFmtId="0" fontId="6" fillId="0" borderId="3" xfId="0" applyFont="1" applyBorder="1" applyAlignment="1" applyProtection="1">
      <alignment horizontal="left" vertical="center" wrapText="1"/>
    </xf>
    <xf numFmtId="0" fontId="8" fillId="0" borderId="6" xfId="0" applyFont="1" applyBorder="1" applyAlignment="1" applyProtection="1">
      <alignment horizontal="left" wrapText="1"/>
    </xf>
    <xf numFmtId="0" fontId="8" fillId="0" borderId="2" xfId="0" applyFont="1" applyBorder="1" applyAlignment="1" applyProtection="1">
      <alignment horizontal="left" wrapText="1"/>
    </xf>
    <xf numFmtId="0" fontId="8" fillId="0" borderId="3" xfId="0" applyFont="1" applyBorder="1" applyAlignment="1" applyProtection="1">
      <alignment horizontal="left" wrapText="1"/>
    </xf>
    <xf numFmtId="0" fontId="6" fillId="3" borderId="6" xfId="0" applyFont="1" applyFill="1" applyBorder="1" applyAlignment="1" applyProtection="1">
      <alignment horizontal="left" wrapText="1"/>
      <protection locked="0"/>
    </xf>
    <xf numFmtId="0" fontId="6" fillId="3" borderId="2" xfId="0" applyFont="1" applyFill="1" applyBorder="1" applyAlignment="1" applyProtection="1">
      <alignment horizontal="left" wrapText="1"/>
      <protection locked="0"/>
    </xf>
    <xf numFmtId="0" fontId="6" fillId="3" borderId="3" xfId="0" applyFont="1" applyFill="1" applyBorder="1" applyAlignment="1" applyProtection="1">
      <alignment horizontal="left" wrapText="1"/>
      <protection locked="0"/>
    </xf>
  </cellXfs>
  <cellStyles count="2">
    <cellStyle name="Migliaia" xfId="1" builtinId="3"/>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pageSetUpPr fitToPage="1"/>
  </sheetPr>
  <dimension ref="A1:H26"/>
  <sheetViews>
    <sheetView tabSelected="1" zoomScale="70" zoomScaleNormal="70" workbookViewId="0">
      <selection activeCell="A3" sqref="A3:D3"/>
    </sheetView>
  </sheetViews>
  <sheetFormatPr defaultColWidth="8.88671875" defaultRowHeight="14.4" x14ac:dyDescent="0.3"/>
  <cols>
    <col min="1" max="1" width="59.6640625" style="1" customWidth="1"/>
    <col min="2" max="2" width="37.88671875" style="1" customWidth="1"/>
    <col min="3" max="3" width="32.109375" style="1" customWidth="1"/>
    <col min="4" max="4" width="18.88671875" style="1" customWidth="1"/>
    <col min="5" max="5" width="2.109375" style="1" customWidth="1"/>
    <col min="6" max="6" width="24.77734375" style="1" customWidth="1"/>
    <col min="7" max="7" width="27.21875" style="1" customWidth="1"/>
    <col min="8" max="16384" width="8.88671875" style="1"/>
  </cols>
  <sheetData>
    <row r="1" spans="1:8" ht="128.4" customHeight="1" thickBot="1" x14ac:dyDescent="0.35">
      <c r="A1" s="35" t="s">
        <v>18</v>
      </c>
      <c r="B1" s="36"/>
      <c r="C1" s="36"/>
      <c r="D1" s="37"/>
    </row>
    <row r="2" spans="1:8" ht="199.2" customHeight="1" thickBot="1" x14ac:dyDescent="0.4">
      <c r="A2" s="46" t="s">
        <v>6</v>
      </c>
      <c r="B2" s="47"/>
      <c r="C2" s="47"/>
      <c r="D2" s="48"/>
    </row>
    <row r="3" spans="1:8" ht="94.8" customHeight="1" thickBot="1" x14ac:dyDescent="0.4">
      <c r="A3" s="43" t="s">
        <v>16</v>
      </c>
      <c r="B3" s="44"/>
      <c r="C3" s="44"/>
      <c r="D3" s="45"/>
    </row>
    <row r="4" spans="1:8" ht="76.8" customHeight="1" thickBot="1" x14ac:dyDescent="0.4">
      <c r="A4" s="43" t="s">
        <v>15</v>
      </c>
      <c r="B4" s="44"/>
      <c r="C4" s="44"/>
      <c r="D4" s="45"/>
    </row>
    <row r="5" spans="1:8" ht="16.95" customHeight="1" thickBot="1" x14ac:dyDescent="0.35">
      <c r="A5" s="5"/>
      <c r="B5" s="5"/>
      <c r="C5" s="6"/>
      <c r="D5" s="6"/>
      <c r="F5" s="29" t="str">
        <f>MID(D10,1,4)</f>
        <v>14,4</v>
      </c>
    </row>
    <row r="6" spans="1:8" ht="29.4" hidden="1" customHeight="1" thickBot="1" x14ac:dyDescent="0.35">
      <c r="A6" s="7" t="s">
        <v>4</v>
      </c>
      <c r="B6" s="8">
        <v>40000</v>
      </c>
      <c r="C6" s="5"/>
      <c r="D6" s="2"/>
    </row>
    <row r="7" spans="1:8" ht="29.4" hidden="1" customHeight="1" thickBot="1" x14ac:dyDescent="0.35">
      <c r="A7" s="9" t="s">
        <v>5</v>
      </c>
      <c r="B7" s="10">
        <v>0</v>
      </c>
      <c r="C7" s="5"/>
      <c r="D7" s="2"/>
    </row>
    <row r="8" spans="1:8" ht="29.4" hidden="1" thickBot="1" x14ac:dyDescent="0.35">
      <c r="A8" s="11" t="s">
        <v>7</v>
      </c>
      <c r="B8" s="8">
        <v>40000</v>
      </c>
      <c r="C8" s="5"/>
      <c r="D8" s="2"/>
    </row>
    <row r="9" spans="1:8" ht="92.4" customHeight="1" thickBot="1" x14ac:dyDescent="0.35">
      <c r="A9" s="12" t="s">
        <v>9</v>
      </c>
      <c r="B9" s="13" t="s">
        <v>21</v>
      </c>
      <c r="C9" s="14" t="s">
        <v>3</v>
      </c>
      <c r="D9" s="15" t="s">
        <v>20</v>
      </c>
      <c r="F9" s="26" t="s">
        <v>22</v>
      </c>
      <c r="G9" s="26" t="s">
        <v>17</v>
      </c>
      <c r="H9" s="25"/>
    </row>
    <row r="10" spans="1:8" ht="97.2" customHeight="1" thickBot="1" x14ac:dyDescent="0.65">
      <c r="A10" s="16" t="s">
        <v>19</v>
      </c>
      <c r="B10" s="28">
        <v>14.45</v>
      </c>
      <c r="C10" s="17">
        <v>0</v>
      </c>
      <c r="D10" s="19">
        <f>IF(OR(C10="",D13="",D14=""),"Quotare tutti i campi",B10-(B10*C10))</f>
        <v>14.45</v>
      </c>
      <c r="F10" s="27">
        <v>824</v>
      </c>
      <c r="G10" s="30">
        <f>F10*F5</f>
        <v>11865.6</v>
      </c>
    </row>
    <row r="11" spans="1:8" ht="14.4" customHeight="1" x14ac:dyDescent="0.3">
      <c r="A11" s="5"/>
      <c r="B11" s="5"/>
      <c r="C11" s="5"/>
      <c r="D11" s="5"/>
    </row>
    <row r="12" spans="1:8" ht="15" thickBot="1" x14ac:dyDescent="0.35">
      <c r="A12" s="5"/>
      <c r="B12" s="5"/>
      <c r="C12" s="5"/>
      <c r="D12" s="5"/>
    </row>
    <row r="13" spans="1:8" ht="45.6" customHeight="1" thickBot="1" x14ac:dyDescent="0.35">
      <c r="A13" s="38" t="s">
        <v>13</v>
      </c>
      <c r="B13" s="39"/>
      <c r="C13" s="39"/>
      <c r="D13" s="18">
        <v>1</v>
      </c>
    </row>
    <row r="14" spans="1:8" ht="55.2" customHeight="1" thickBot="1" x14ac:dyDescent="0.35">
      <c r="A14" s="40" t="s">
        <v>14</v>
      </c>
      <c r="B14" s="41"/>
      <c r="C14" s="42"/>
      <c r="D14" s="19">
        <v>1</v>
      </c>
    </row>
    <row r="15" spans="1:8" ht="18" x14ac:dyDescent="0.35">
      <c r="A15" s="20"/>
      <c r="B15" s="20"/>
      <c r="C15" s="20"/>
      <c r="D15" s="20"/>
    </row>
    <row r="16" spans="1:8" ht="18" x14ac:dyDescent="0.35">
      <c r="A16" s="20"/>
      <c r="B16" s="20"/>
      <c r="C16" s="20"/>
      <c r="D16" s="20"/>
    </row>
    <row r="17" spans="1:4" ht="51.6" customHeight="1" x14ac:dyDescent="0.35">
      <c r="A17" s="32" t="s">
        <v>10</v>
      </c>
      <c r="B17" s="33"/>
      <c r="C17" s="33"/>
      <c r="D17" s="34"/>
    </row>
    <row r="18" spans="1:4" ht="64.2" customHeight="1" x14ac:dyDescent="0.35">
      <c r="A18" s="32" t="s">
        <v>11</v>
      </c>
      <c r="B18" s="33"/>
      <c r="C18" s="33"/>
      <c r="D18" s="34"/>
    </row>
    <row r="19" spans="1:4" ht="18" x14ac:dyDescent="0.35">
      <c r="A19" s="20"/>
      <c r="B19" s="20"/>
      <c r="C19" s="20"/>
      <c r="D19" s="20"/>
    </row>
    <row r="20" spans="1:4" ht="39" customHeight="1" x14ac:dyDescent="0.35">
      <c r="A20" s="31" t="s">
        <v>12</v>
      </c>
      <c r="B20" s="31"/>
      <c r="C20" s="31"/>
      <c r="D20" s="31"/>
    </row>
    <row r="21" spans="1:4" ht="18" x14ac:dyDescent="0.35">
      <c r="A21" s="20"/>
      <c r="B21" s="20"/>
      <c r="C21" s="20"/>
      <c r="D21" s="20"/>
    </row>
    <row r="22" spans="1:4" ht="18" x14ac:dyDescent="0.35">
      <c r="A22" s="21"/>
      <c r="B22" s="21"/>
      <c r="C22" s="21"/>
      <c r="D22" s="21"/>
    </row>
    <row r="23" spans="1:4" ht="18" x14ac:dyDescent="0.35">
      <c r="A23" s="22"/>
      <c r="B23" s="21"/>
      <c r="C23" s="21"/>
      <c r="D23" s="21"/>
    </row>
    <row r="24" spans="1:4" ht="18" x14ac:dyDescent="0.35">
      <c r="A24" s="23" t="s">
        <v>1</v>
      </c>
      <c r="B24" s="24"/>
      <c r="C24" s="24"/>
      <c r="D24" s="23" t="s">
        <v>8</v>
      </c>
    </row>
    <row r="25" spans="1:4" x14ac:dyDescent="0.3">
      <c r="A25" s="3"/>
      <c r="B25" s="3"/>
      <c r="C25" s="3"/>
      <c r="D25" s="3"/>
    </row>
    <row r="26" spans="1:4" x14ac:dyDescent="0.3">
      <c r="A26" s="3" t="s">
        <v>2</v>
      </c>
      <c r="B26" s="3"/>
      <c r="C26" s="3"/>
      <c r="D26" s="4" t="s">
        <v>0</v>
      </c>
    </row>
  </sheetData>
  <sheetProtection selectLockedCells="1"/>
  <mergeCells count="9">
    <mergeCell ref="A20:D20"/>
    <mergeCell ref="A18:D18"/>
    <mergeCell ref="A1:D1"/>
    <mergeCell ref="A13:C13"/>
    <mergeCell ref="A17:D17"/>
    <mergeCell ref="A14:C14"/>
    <mergeCell ref="A3:D3"/>
    <mergeCell ref="A2:D2"/>
    <mergeCell ref="A4:D4"/>
  </mergeCells>
  <pageMargins left="0.70866141732283472" right="0.70866141732283472" top="0.74803149606299213" bottom="0.74803149606299213" header="0.31496062992125984" footer="0.31496062992125984"/>
  <pageSetup paperSize="9"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2025-09-10T07:19:44Z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